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5" yWindow="690" windowWidth="17340" windowHeight="11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E18" i="1"/>
  <c r="E17" i="1"/>
  <c r="E30" i="1" l="1"/>
  <c r="E32" i="1" s="1"/>
  <c r="C35" i="1" s="1"/>
</calcChain>
</file>

<file path=xl/sharedStrings.xml><?xml version="1.0" encoding="utf-8"?>
<sst xmlns="http://schemas.openxmlformats.org/spreadsheetml/2006/main" count="42" uniqueCount="40">
  <si>
    <t>Turistički obrt LANTINA</t>
  </si>
  <si>
    <t>R-2</t>
  </si>
  <si>
    <t>Vl.Goran Piragić</t>
  </si>
  <si>
    <t>KAŠTEL LUKŠIĆ, Croatia</t>
  </si>
  <si>
    <t xml:space="preserve">IBAN: HR1123400091160308696 </t>
  </si>
  <si>
    <t>DATUM:</t>
  </si>
  <si>
    <t>OIB:53870176823</t>
  </si>
  <si>
    <t>SAT:</t>
  </si>
  <si>
    <t>RAČUN</t>
  </si>
  <si>
    <t>ZA:</t>
  </si>
  <si>
    <t xml:space="preserve"> </t>
  </si>
  <si>
    <t>OPIS</t>
  </si>
  <si>
    <t>KOL.(dan)</t>
  </si>
  <si>
    <t>CIJENA</t>
  </si>
  <si>
    <t>IZNOS</t>
  </si>
  <si>
    <t>NAČIN PLAĆANJA : transakcijski račun</t>
  </si>
  <si>
    <t>PODZBROJ</t>
  </si>
  <si>
    <r>
      <t>Napomena:</t>
    </r>
    <r>
      <rPr>
        <i/>
        <sz val="8.5"/>
        <color rgb="FF333333"/>
        <rFont val="Arial"/>
        <family val="2"/>
        <charset val="238"/>
      </rPr>
      <t xml:space="preserve"> Obrt nije u sustavu PDV-a</t>
    </r>
  </si>
  <si>
    <t>POREZNA STOPA - 25%</t>
  </si>
  <si>
    <t>UKUPNO</t>
  </si>
  <si>
    <t>NAPOMENA:</t>
  </si>
  <si>
    <t xml:space="preserve">Iznos odgovara protuvrijednosti od  </t>
  </si>
  <si>
    <t>EUR</t>
  </si>
  <si>
    <t>Ovaj dokument je izdan na računalu u skladu sa čl.4 Zakona o računovodstvu i pravovaljan je bez potpisa i pečata</t>
  </si>
  <si>
    <t>Račun izdao: Goran Piragić</t>
  </si>
  <si>
    <t>PAŠARELA doo</t>
  </si>
  <si>
    <t>SPLIT, Kroz smrdečac 23</t>
  </si>
  <si>
    <t>OIB:48771652390</t>
  </si>
  <si>
    <t>11/LAN/1</t>
  </si>
  <si>
    <t>Radovi na plovilu Bavaria 37, reg.789ST:</t>
  </si>
  <si>
    <t>sanacija podvodnog dijela(propela, cink prot.)</t>
  </si>
  <si>
    <t>popravci na eksterijeru plovila (epoxy)</t>
  </si>
  <si>
    <t>reparacija inox ograde</t>
  </si>
  <si>
    <t>interijer-brušenje, lakiranje drvenarije</t>
  </si>
  <si>
    <t>wc-montaža, servis, montaža</t>
  </si>
  <si>
    <t>elektroinstalacije, provjera, popravak</t>
  </si>
  <si>
    <t>kontrola elektro instrumenata, popravak</t>
  </si>
  <si>
    <t>popravak jedara</t>
  </si>
  <si>
    <t>signalizacija, sanacija dijelova</t>
  </si>
  <si>
    <t>*priprema plovila za prodaju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</si>
</sst>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n&quot;_-;\-* #,##0.00\ &quot;kn&quot;_-;_-* &quot;-&quot;??\ &quot;kn&quot;_-;_-@_-"/>
    <numFmt numFmtId="164" formatCode="d/m/yyyy/;@"/>
    <numFmt numFmtId="165" formatCode="_(* #,##0.00_);_(* \(#,##0.00\);;_(@_)"/>
    <numFmt numFmtId="166" formatCode="@\ \ "/>
    <numFmt numFmtId="167" formatCode="_(&quot;kn&quot;\ * #,##0.00_);_(&quot;kn&quot;\ * \(#,##0.00\);_(&quot;kn&quot;\ * &quot;-&quot;??_);_(@_)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name val="Arial"/>
      <family val="2"/>
      <charset val="238"/>
    </font>
    <font>
      <sz val="28"/>
      <color indexed="45"/>
      <name val="Arial Black"/>
      <family val="2"/>
    </font>
    <font>
      <sz val="12"/>
      <color rgb="FF333333"/>
      <name val="Arial"/>
      <family val="2"/>
      <charset val="238"/>
    </font>
    <font>
      <b/>
      <sz val="10"/>
      <name val="Arial"/>
      <family val="2"/>
    </font>
    <font>
      <sz val="9"/>
      <color rgb="FF000000"/>
      <name val="Verdana"/>
      <family val="2"/>
      <charset val="238"/>
    </font>
    <font>
      <i/>
      <u/>
      <sz val="8.5"/>
      <color rgb="FF333333"/>
      <name val="Arial"/>
      <family val="2"/>
      <charset val="238"/>
    </font>
    <font>
      <i/>
      <sz val="8.5"/>
      <color rgb="FF333333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0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2" borderId="2" xfId="0" applyFont="1" applyFill="1" applyBorder="1"/>
    <xf numFmtId="0" fontId="6" fillId="0" borderId="0" xfId="0" applyFont="1" applyAlignment="1">
      <alignment horizontal="left" indent="1"/>
    </xf>
    <xf numFmtId="164" fontId="1" fillId="0" borderId="0" xfId="0" applyNumberFormat="1" applyFont="1" applyAlignment="1">
      <alignment horizontal="left" shrinkToFit="1"/>
    </xf>
    <xf numFmtId="0" fontId="5" fillId="2" borderId="3" xfId="0" applyFont="1" applyFill="1" applyBorder="1"/>
    <xf numFmtId="2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top" inden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4" fontId="1" fillId="2" borderId="2" xfId="0" applyNumberFormat="1" applyFont="1" applyFill="1" applyBorder="1" applyAlignment="1">
      <alignment horizontal="right" vertical="center"/>
    </xf>
    <xf numFmtId="2" fontId="1" fillId="0" borderId="6" xfId="0" applyNumberFormat="1" applyFon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7" fontId="1" fillId="2" borderId="3" xfId="0" applyNumberFormat="1" applyFont="1" applyFill="1" applyBorder="1" applyAlignment="1">
      <alignment horizontal="right" vertical="center"/>
    </xf>
    <xf numFmtId="0" fontId="8" fillId="0" borderId="0" xfId="0" applyFont="1"/>
    <xf numFmtId="166" fontId="6" fillId="0" borderId="0" xfId="0" applyNumberFormat="1" applyFont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right"/>
    </xf>
    <xf numFmtId="0" fontId="11" fillId="2" borderId="9" xfId="0" applyFont="1" applyFill="1" applyBorder="1"/>
    <xf numFmtId="0" fontId="11" fillId="2" borderId="10" xfId="0" applyFont="1" applyFill="1" applyBorder="1"/>
    <xf numFmtId="0" fontId="11" fillId="2" borderId="7" xfId="0" applyFont="1" applyFill="1" applyBorder="1" applyAlignment="1">
      <alignment horizontal="right"/>
    </xf>
    <xf numFmtId="4" fontId="11" fillId="2" borderId="11" xfId="0" applyNumberFormat="1" applyFont="1" applyFill="1" applyBorder="1"/>
    <xf numFmtId="0" fontId="11" fillId="2" borderId="11" xfId="0" applyFont="1" applyFill="1" applyBorder="1"/>
    <xf numFmtId="0" fontId="12" fillId="2" borderId="12" xfId="0" applyFont="1" applyFill="1" applyBorder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304797</xdr:colOff>
      <xdr:row>38</xdr:row>
      <xdr:rowOff>85726</xdr:rowOff>
    </xdr:from>
    <xdr:ext cx="771528" cy="1066800"/>
    <xdr:pic>
      <xdr:nvPicPr>
        <xdr:cNvPr id="2" name="Slika 3" descr="ANd9GcTGfMrZmAc5_snHxBvLT0GgcsscrVFiQYI3q8dzywZDaEFlIOhDTw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197" y="88382476"/>
          <a:ext cx="771528" cy="10668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5"/>
  <sheetViews>
    <sheetView tabSelected="1" workbookViewId="0">
      <selection activeCell="B28" sqref="B28"/>
    </sheetView>
  </sheetViews>
  <sheetFormatPr defaultRowHeight="15" x14ac:dyDescent="0.25"/>
  <cols>
    <col min="1" max="1" width="3.7109375" customWidth="1"/>
    <col min="2" max="2" width="43" customWidth="1"/>
    <col min="3" max="3" width="10" bestFit="1" customWidth="1"/>
    <col min="4" max="4" width="23.7109375" bestFit="1" customWidth="1"/>
    <col min="5" max="5" width="13.42578125" customWidth="1"/>
  </cols>
  <sheetData>
    <row r="1" spans="2:5" x14ac:dyDescent="0.25">
      <c r="B1" s="1"/>
      <c r="C1" s="1"/>
      <c r="D1" s="1"/>
    </row>
    <row r="2" spans="2:5" ht="42.75" x14ac:dyDescent="0.8">
      <c r="B2" s="2" t="s">
        <v>0</v>
      </c>
      <c r="C2" s="1"/>
      <c r="D2" s="3" t="s">
        <v>1</v>
      </c>
      <c r="E2" s="4"/>
    </row>
    <row r="3" spans="2:5" ht="15.75" x14ac:dyDescent="0.25">
      <c r="B3" s="5" t="s">
        <v>2</v>
      </c>
      <c r="C3" s="1"/>
      <c r="D3" s="1"/>
      <c r="E3" s="1"/>
    </row>
    <row r="4" spans="2:5" ht="15.75" x14ac:dyDescent="0.25">
      <c r="B4" s="5" t="s">
        <v>3</v>
      </c>
      <c r="C4" s="1"/>
      <c r="D4" s="1"/>
      <c r="E4" s="1"/>
    </row>
    <row r="5" spans="2:5" ht="15.75" x14ac:dyDescent="0.25">
      <c r="B5" s="5" t="s">
        <v>4</v>
      </c>
      <c r="C5" s="1"/>
      <c r="D5" s="6" t="s">
        <v>5</v>
      </c>
      <c r="E5" s="7">
        <v>44451</v>
      </c>
    </row>
    <row r="6" spans="2:5" ht="15.75" x14ac:dyDescent="0.25">
      <c r="B6" s="8" t="s">
        <v>6</v>
      </c>
      <c r="C6" s="1"/>
      <c r="D6" s="6" t="s">
        <v>7</v>
      </c>
      <c r="E6" s="9">
        <v>0.4458333333333333</v>
      </c>
    </row>
    <row r="7" spans="2:5" x14ac:dyDescent="0.25">
      <c r="B7" s="1"/>
      <c r="C7" s="1"/>
      <c r="D7" s="6" t="s">
        <v>8</v>
      </c>
      <c r="E7" s="10" t="s">
        <v>28</v>
      </c>
    </row>
    <row r="8" spans="2:5" x14ac:dyDescent="0.25">
      <c r="B8" s="1"/>
      <c r="C8" s="1"/>
      <c r="D8" s="1"/>
      <c r="E8" s="1"/>
    </row>
    <row r="9" spans="2:5" x14ac:dyDescent="0.25">
      <c r="B9" s="11" t="s">
        <v>9</v>
      </c>
      <c r="C9" s="1"/>
      <c r="D9" s="12"/>
      <c r="E9" s="13"/>
    </row>
    <row r="10" spans="2:5" x14ac:dyDescent="0.25">
      <c r="B10" s="14" t="s">
        <v>25</v>
      </c>
      <c r="C10" s="1"/>
      <c r="D10" s="1"/>
      <c r="E10" s="1"/>
    </row>
    <row r="11" spans="2:5" x14ac:dyDescent="0.25">
      <c r="B11" s="15" t="s">
        <v>26</v>
      </c>
      <c r="C11" s="1"/>
      <c r="D11" s="1"/>
      <c r="E11" s="1"/>
    </row>
    <row r="12" spans="2:5" x14ac:dyDescent="0.25">
      <c r="B12" s="15" t="s">
        <v>27</v>
      </c>
      <c r="C12" s="1"/>
      <c r="D12" s="1"/>
      <c r="E12" s="1"/>
    </row>
    <row r="13" spans="2:5" x14ac:dyDescent="0.25">
      <c r="B13" s="16" t="s">
        <v>10</v>
      </c>
      <c r="C13" s="1"/>
      <c r="D13" s="1"/>
      <c r="E13" s="1"/>
    </row>
    <row r="14" spans="2:5" x14ac:dyDescent="0.25">
      <c r="B14" s="1" t="s">
        <v>10</v>
      </c>
      <c r="C14" s="1"/>
      <c r="D14" s="1"/>
      <c r="E14" s="1"/>
    </row>
    <row r="15" spans="2:5" x14ac:dyDescent="0.25">
      <c r="B15" s="1"/>
      <c r="C15" s="1"/>
      <c r="D15" s="1"/>
      <c r="E15" s="1"/>
    </row>
    <row r="16" spans="2:5" x14ac:dyDescent="0.25">
      <c r="B16" s="17" t="s">
        <v>11</v>
      </c>
      <c r="C16" s="18" t="s">
        <v>12</v>
      </c>
      <c r="D16" s="17" t="s">
        <v>13</v>
      </c>
      <c r="E16" s="17" t="s">
        <v>14</v>
      </c>
    </row>
    <row r="17" spans="2:5" x14ac:dyDescent="0.25">
      <c r="B17" s="19" t="s">
        <v>29</v>
      </c>
      <c r="C17" s="20">
        <v>1</v>
      </c>
      <c r="D17" s="21">
        <v>40000</v>
      </c>
      <c r="E17" s="22">
        <f>C17*D17</f>
        <v>40000</v>
      </c>
    </row>
    <row r="18" spans="2:5" x14ac:dyDescent="0.25">
      <c r="B18" s="19" t="s">
        <v>30</v>
      </c>
      <c r="C18" s="20"/>
      <c r="D18" s="23"/>
      <c r="E18" s="24">
        <f t="shared" ref="E18:E29" si="0">C18*D18</f>
        <v>0</v>
      </c>
    </row>
    <row r="19" spans="2:5" x14ac:dyDescent="0.25">
      <c r="B19" s="19" t="s">
        <v>31</v>
      </c>
      <c r="C19" s="20"/>
      <c r="D19" s="23"/>
      <c r="E19" s="24">
        <f t="shared" si="0"/>
        <v>0</v>
      </c>
    </row>
    <row r="20" spans="2:5" x14ac:dyDescent="0.25">
      <c r="B20" s="19" t="s">
        <v>32</v>
      </c>
      <c r="C20" s="20"/>
      <c r="D20" s="23"/>
      <c r="E20" s="24">
        <f t="shared" si="0"/>
        <v>0</v>
      </c>
    </row>
    <row r="21" spans="2:5" x14ac:dyDescent="0.25">
      <c r="B21" s="19" t="s">
        <v>33</v>
      </c>
      <c r="C21" s="20"/>
      <c r="D21" s="23"/>
      <c r="E21" s="24">
        <f t="shared" si="0"/>
        <v>0</v>
      </c>
    </row>
    <row r="22" spans="2:5" x14ac:dyDescent="0.25">
      <c r="B22" s="19" t="s">
        <v>34</v>
      </c>
      <c r="C22" s="20"/>
      <c r="D22" s="23"/>
      <c r="E22" s="24">
        <f t="shared" si="0"/>
        <v>0</v>
      </c>
    </row>
    <row r="23" spans="2:5" x14ac:dyDescent="0.25">
      <c r="B23" s="19" t="s">
        <v>35</v>
      </c>
      <c r="C23" s="20"/>
      <c r="D23" s="23"/>
      <c r="E23" s="24">
        <f t="shared" si="0"/>
        <v>0</v>
      </c>
    </row>
    <row r="24" spans="2:5" x14ac:dyDescent="0.25">
      <c r="B24" s="19" t="s">
        <v>36</v>
      </c>
      <c r="C24" s="20"/>
      <c r="D24" s="23"/>
      <c r="E24" s="24">
        <f t="shared" si="0"/>
        <v>0</v>
      </c>
    </row>
    <row r="25" spans="2:5" x14ac:dyDescent="0.25">
      <c r="B25" s="19" t="s">
        <v>37</v>
      </c>
      <c r="C25" s="20"/>
      <c r="D25" s="23"/>
      <c r="E25" s="24">
        <f t="shared" si="0"/>
        <v>0</v>
      </c>
    </row>
    <row r="26" spans="2:5" x14ac:dyDescent="0.25">
      <c r="B26" s="19" t="s">
        <v>38</v>
      </c>
      <c r="C26" s="20"/>
      <c r="D26" s="23"/>
      <c r="E26" s="24">
        <f t="shared" si="0"/>
        <v>0</v>
      </c>
    </row>
    <row r="27" spans="2:5" x14ac:dyDescent="0.25">
      <c r="B27" s="19" t="s">
        <v>39</v>
      </c>
      <c r="C27" s="20"/>
      <c r="D27" s="23"/>
      <c r="E27" s="24">
        <f t="shared" si="0"/>
        <v>0</v>
      </c>
    </row>
    <row r="28" spans="2:5" x14ac:dyDescent="0.25">
      <c r="B28" s="19"/>
      <c r="C28" s="20"/>
      <c r="D28" s="23"/>
      <c r="E28" s="24">
        <f t="shared" si="0"/>
        <v>0</v>
      </c>
    </row>
    <row r="29" spans="2:5" x14ac:dyDescent="0.25">
      <c r="B29" s="25"/>
      <c r="C29" s="26"/>
      <c r="D29" s="27"/>
      <c r="E29" s="28">
        <f t="shared" si="0"/>
        <v>0</v>
      </c>
    </row>
    <row r="30" spans="2:5" x14ac:dyDescent="0.25">
      <c r="B30" s="29" t="s">
        <v>15</v>
      </c>
      <c r="C30" s="30"/>
      <c r="D30" s="31" t="s">
        <v>16</v>
      </c>
      <c r="E30" s="32">
        <f>SUM(E17:E29)</f>
        <v>40000</v>
      </c>
    </row>
    <row r="31" spans="2:5" x14ac:dyDescent="0.25">
      <c r="B31" s="33" t="s">
        <v>17</v>
      </c>
      <c r="C31" s="30"/>
      <c r="D31" s="31" t="s">
        <v>18</v>
      </c>
      <c r="E31" s="32">
        <v>0</v>
      </c>
    </row>
    <row r="32" spans="2:5" x14ac:dyDescent="0.25">
      <c r="B32" s="30"/>
      <c r="C32" s="30"/>
      <c r="D32" s="34" t="s">
        <v>19</v>
      </c>
      <c r="E32" s="35">
        <f>E30</f>
        <v>40000</v>
      </c>
    </row>
    <row r="33" spans="2:5" x14ac:dyDescent="0.25">
      <c r="B33" s="1"/>
      <c r="C33" s="1"/>
      <c r="D33" s="1"/>
      <c r="E33" s="1"/>
    </row>
    <row r="34" spans="2:5" x14ac:dyDescent="0.25">
      <c r="B34" s="36" t="s">
        <v>20</v>
      </c>
      <c r="C34" s="37"/>
      <c r="D34" s="37"/>
      <c r="E34" s="38"/>
    </row>
    <row r="35" spans="2:5" x14ac:dyDescent="0.25">
      <c r="B35" s="39" t="s">
        <v>21</v>
      </c>
      <c r="C35" s="40">
        <f>E32/7.4</f>
        <v>5405.405405405405</v>
      </c>
      <c r="D35" s="41" t="s">
        <v>22</v>
      </c>
      <c r="E35" s="42" t="s">
        <v>10</v>
      </c>
    </row>
    <row r="36" spans="2:5" x14ac:dyDescent="0.25">
      <c r="B36" s="1"/>
      <c r="C36" s="1"/>
      <c r="D36" s="1"/>
    </row>
    <row r="37" spans="2:5" x14ac:dyDescent="0.25">
      <c r="B37" s="1"/>
      <c r="C37" s="1"/>
      <c r="D37" s="1"/>
    </row>
    <row r="38" spans="2:5" x14ac:dyDescent="0.25">
      <c r="B38" s="43" t="s">
        <v>23</v>
      </c>
    </row>
    <row r="40" spans="2:5" x14ac:dyDescent="0.25">
      <c r="B40" s="1"/>
      <c r="C40" s="1"/>
      <c r="D40" s="1"/>
    </row>
    <row r="41" spans="2:5" x14ac:dyDescent="0.25">
      <c r="B41" s="1"/>
      <c r="C41" s="1"/>
      <c r="D41" s="1"/>
    </row>
    <row r="42" spans="2:5" x14ac:dyDescent="0.25">
      <c r="B42" s="1"/>
      <c r="C42" s="1"/>
      <c r="D42" s="1"/>
    </row>
    <row r="43" spans="2:5" x14ac:dyDescent="0.25">
      <c r="B43" s="1"/>
      <c r="C43" s="1"/>
      <c r="D43" s="1"/>
    </row>
    <row r="44" spans="2:5" x14ac:dyDescent="0.25">
      <c r="B44" s="1" t="s">
        <v>24</v>
      </c>
      <c r="C44" s="1"/>
      <c r="D44" s="1"/>
    </row>
    <row r="45" spans="2:5" x14ac:dyDescent="0.25">
      <c r="B45" s="1"/>
      <c r="C45" s="1"/>
      <c r="D45" s="1"/>
    </row>
  </sheetData>
  <pageMargins left="0.25" right="0.25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Culic</dc:creator>
  <cp:lastModifiedBy>Korisnik</cp:lastModifiedBy>
  <cp:lastPrinted>2021-09-15T09:20:53Z</cp:lastPrinted>
  <dcterms:created xsi:type="dcterms:W3CDTF">2021-09-15T09:20:24Z</dcterms:created>
  <dcterms:modified xsi:type="dcterms:W3CDTF">2023-02-12T19:50:51Z</dcterms:modified>
</cp:coreProperties>
</file>